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21415\"/>
    </mc:Choice>
  </mc:AlternateContent>
  <bookViews>
    <workbookView xWindow="0" yWindow="0" windowWidth="10425" windowHeight="4080"/>
  </bookViews>
  <sheets>
    <sheet name="Gas Purepecha diario 121415 ROC" sheetId="1" r:id="rId1"/>
  </sheets>
  <calcPr calcId="152511"/>
</workbook>
</file>

<file path=xl/calcChain.xml><?xml version="1.0" encoding="utf-8"?>
<calcChain xmlns="http://schemas.openxmlformats.org/spreadsheetml/2006/main">
  <c r="O16" i="1" l="1"/>
  <c r="M20" i="1"/>
  <c r="M18" i="1"/>
  <c r="K20" i="1"/>
  <c r="O8" i="1" l="1"/>
  <c r="M8" i="1"/>
  <c r="M16" i="1"/>
  <c r="K13" i="1"/>
</calcChain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<sst xmlns="http://schemas.openxmlformats.org/spreadsheetml/2006/main" count="55" uniqueCount="49">
  <si>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</si>
  <si>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12-15-15, 09:10:03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</si>
  <si>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</si>
  <si>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</si>
  <si>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</si>
  <si>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</si>
  <si>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</si>
  <si>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</si>
  <si>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</si>
  <si>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</si>
  <si>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</si>
  <si>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</si>
  <si>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</si>
  <si>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</si>
  <si>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12-15/09:00:00</t>
  </si>
  <si>
    <t>12-14/09:00:00</t>
  </si>
  <si>
    <t>12-13/09:00:00</t>
  </si>
  <si>
    <t>12-12/09:28:00</t>
  </si>
  <si>
    <t>12-11/09:00:00</t>
  </si>
  <si>
    <t>12-10/09:00:00</t>
  </si>
  <si>
    <t>12-09/09:00:00</t>
  </si>
  <si>
    <t>12-08/09:00:00</t>
  </si>
  <si>
    <t>12-07/09:00:00</t>
  </si>
  <si>
    <t>12-06/09:00:00</t>
  </si>
  <si>
    <t>12-05/09:00:00</t>
  </si>
  <si>
    <t>12-04/09:00:00</t>
  </si>
  <si>
    <t>12-03/09:00:00</t>
  </si>
  <si>
    <t>12-02/09:00:00</t>
  </si>
  <si>
    <t>12-01/09:00:00</t>
  </si>
  <si>
    <t>11-30/09:00:00</t>
  </si>
  <si>
    <t>11-29/09:00:00</t>
  </si>
  <si>
    <t>11-28/09:00:00</t>
  </si>
  <si>
    <t>11-27/09:00:00</t>
  </si>
  <si>
    <t>11-26/09:00:00</t>
  </si>
  <si>
    <t>11-25/09:00:00</t>
  </si>
  <si>
    <t>11-24/09:00:00</t>
  </si>
  <si>
    <t>11-23/09:00:00</t>
  </si>
  <si>
    <t>11-22/09:00:00</t>
  </si>
  <si>
    <t>11-21/09:00:00</t>
  </si>
  <si>
    <t>11-20/09:00:00</t>
  </si>
  <si>
    <t>11-19/09:00:00</t>
  </si>
  <si>
    <t>11-18/09:00:00</t>
  </si>
  <si>
    <t>11-17/09:00:00</t>
  </si>
  <si>
    <t>11-16/09:00:00</t>
  </si>
  <si>
    <t>11-15/09:00:00</t>
  </si>
  <si>
    <t>11-14/09:00:00</t>
  </si>
  <si>
    <t>11-13/09:00:00</t>
  </si>
  <si>
    <t>11-12/09:00:00</t>
  </si>
  <si>
    <t>11-11/09:00:00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</si>
</sst>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O16" sqref="O16"/>
    </sheetView>
  </sheetViews>
  <sheetFormatPr baseColWidth="10"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15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15" x14ac:dyDescent="0.25">
      <c r="A5" t="s">
        <v>14</v>
      </c>
      <c r="B5">
        <v>1440</v>
      </c>
      <c r="C5">
        <v>583174</v>
      </c>
      <c r="D5">
        <v>3800.216797</v>
      </c>
      <c r="E5">
        <v>19.817505000000001</v>
      </c>
      <c r="F5">
        <v>41.884129000000001</v>
      </c>
      <c r="G5">
        <v>0.58317399999999997</v>
      </c>
      <c r="H5">
        <v>24.431819999999998</v>
      </c>
      <c r="I5">
        <v>941.82195999999999</v>
      </c>
    </row>
    <row r="6" spans="1:15" x14ac:dyDescent="0.25">
      <c r="A6" t="s">
        <v>15</v>
      </c>
      <c r="B6">
        <v>1440</v>
      </c>
      <c r="C6">
        <v>342233</v>
      </c>
      <c r="D6">
        <v>3835.7822270000001</v>
      </c>
      <c r="E6">
        <v>19.405190000000001</v>
      </c>
      <c r="F6">
        <v>42.386093000000002</v>
      </c>
      <c r="G6">
        <v>0.34223300000000001</v>
      </c>
      <c r="H6">
        <v>14.50367</v>
      </c>
      <c r="I6">
        <v>559.10180700000001</v>
      </c>
    </row>
    <row r="7" spans="1:15" x14ac:dyDescent="0.25">
      <c r="A7" t="s">
        <v>16</v>
      </c>
      <c r="B7">
        <v>1411.833374</v>
      </c>
      <c r="C7">
        <v>308435</v>
      </c>
      <c r="D7">
        <v>3800.30249</v>
      </c>
      <c r="E7">
        <v>20.03586</v>
      </c>
      <c r="F7">
        <v>41.847717000000003</v>
      </c>
      <c r="G7">
        <v>0.30843500000000001</v>
      </c>
      <c r="H7">
        <v>12.959002999999999</v>
      </c>
      <c r="I7">
        <v>499.55645800000002</v>
      </c>
      <c r="K7">
        <v>12.959002999999999</v>
      </c>
    </row>
    <row r="8" spans="1:15" x14ac:dyDescent="0.25">
      <c r="A8" t="s">
        <v>17</v>
      </c>
      <c r="B8">
        <v>1413.1333010000001</v>
      </c>
      <c r="C8">
        <v>272270</v>
      </c>
      <c r="D8">
        <v>3559.9814449999999</v>
      </c>
      <c r="E8">
        <v>19.791540000000001</v>
      </c>
      <c r="F8">
        <v>39.045203999999998</v>
      </c>
      <c r="G8">
        <v>0.27227000000000001</v>
      </c>
      <c r="H8">
        <v>10.600652999999999</v>
      </c>
      <c r="I8">
        <v>408.64443999999997</v>
      </c>
      <c r="K8">
        <v>10.600652999999999</v>
      </c>
      <c r="M8">
        <f>K8+M16</f>
        <v>10.805205448765838</v>
      </c>
      <c r="O8">
        <f>(M8*I8)/K8</f>
        <v>416.52972979078407</v>
      </c>
    </row>
    <row r="9" spans="1:15" x14ac:dyDescent="0.25">
      <c r="A9" t="s">
        <v>18</v>
      </c>
      <c r="B9">
        <v>1439.9666749999999</v>
      </c>
      <c r="C9">
        <v>558117</v>
      </c>
      <c r="D9">
        <v>3543.1906739999999</v>
      </c>
      <c r="E9">
        <v>19.813185000000001</v>
      </c>
      <c r="F9">
        <v>38.841084000000002</v>
      </c>
      <c r="G9">
        <v>0.55811699999999997</v>
      </c>
      <c r="H9">
        <v>21.672734999999999</v>
      </c>
      <c r="I9">
        <v>835.39831500000003</v>
      </c>
    </row>
    <row r="10" spans="1:15" x14ac:dyDescent="0.25">
      <c r="A10" t="s">
        <v>19</v>
      </c>
      <c r="B10">
        <v>1440</v>
      </c>
      <c r="C10">
        <v>802292</v>
      </c>
      <c r="D10">
        <v>3517.3305660000001</v>
      </c>
      <c r="E10">
        <v>19.994156</v>
      </c>
      <c r="F10">
        <v>38.502335000000002</v>
      </c>
      <c r="G10">
        <v>0.80229200000000001</v>
      </c>
      <c r="H10">
        <v>30.884232999999998</v>
      </c>
      <c r="I10">
        <v>1187.758423</v>
      </c>
    </row>
    <row r="11" spans="1:15" x14ac:dyDescent="0.25">
      <c r="A11" t="s">
        <v>20</v>
      </c>
      <c r="B11">
        <v>1440</v>
      </c>
      <c r="C11">
        <v>846600</v>
      </c>
      <c r="D11">
        <v>3260.665039</v>
      </c>
      <c r="E11">
        <v>19.934934999999999</v>
      </c>
      <c r="F11">
        <v>35.510539999999999</v>
      </c>
      <c r="G11">
        <v>0.84660000000000002</v>
      </c>
      <c r="H11">
        <v>30.057289000000001</v>
      </c>
      <c r="I11">
        <v>1155.955322</v>
      </c>
    </row>
    <row r="12" spans="1:15" x14ac:dyDescent="0.25">
      <c r="A12" t="s">
        <v>21</v>
      </c>
      <c r="B12">
        <v>1440</v>
      </c>
      <c r="C12">
        <v>829822</v>
      </c>
      <c r="D12">
        <v>3272.0947270000001</v>
      </c>
      <c r="E12">
        <v>20.002521999999999</v>
      </c>
      <c r="F12">
        <v>35.631416000000002</v>
      </c>
      <c r="G12">
        <v>0.82982199999999995</v>
      </c>
      <c r="H12">
        <v>29.578334999999999</v>
      </c>
      <c r="I12">
        <v>1137.5356449999999</v>
      </c>
    </row>
    <row r="13" spans="1:15" x14ac:dyDescent="0.25">
      <c r="A13" t="s">
        <v>22</v>
      </c>
      <c r="B13">
        <v>1440</v>
      </c>
      <c r="C13">
        <v>715315</v>
      </c>
      <c r="D13">
        <v>3553.2922359999998</v>
      </c>
      <c r="E13">
        <v>20.202528000000001</v>
      </c>
      <c r="F13">
        <v>38.888019999999997</v>
      </c>
      <c r="G13">
        <v>0.71531500000000003</v>
      </c>
      <c r="H13">
        <v>27.763231000000001</v>
      </c>
      <c r="I13">
        <v>1067.7296140000001</v>
      </c>
      <c r="K13">
        <f>B6-B8</f>
        <v>26.866698999999926</v>
      </c>
    </row>
    <row r="14" spans="1:15" x14ac:dyDescent="0.25">
      <c r="A14" t="s">
        <v>23</v>
      </c>
      <c r="B14">
        <v>1440</v>
      </c>
      <c r="C14">
        <v>699419</v>
      </c>
      <c r="D14">
        <v>3601.898682</v>
      </c>
      <c r="E14">
        <v>20.383479999999999</v>
      </c>
      <c r="F14">
        <v>39.429222000000003</v>
      </c>
      <c r="G14">
        <v>0.69941900000000001</v>
      </c>
      <c r="H14">
        <v>27.571680000000001</v>
      </c>
      <c r="I14">
        <v>1060.362793</v>
      </c>
    </row>
    <row r="15" spans="1:15" x14ac:dyDescent="0.25">
      <c r="A15" t="s">
        <v>24</v>
      </c>
      <c r="B15">
        <v>1439.9666749999999</v>
      </c>
      <c r="C15">
        <v>738312</v>
      </c>
      <c r="D15">
        <v>3653.6789549999999</v>
      </c>
      <c r="E15">
        <v>20.157651999999999</v>
      </c>
      <c r="F15">
        <v>40.078457</v>
      </c>
      <c r="G15">
        <v>0.73831199999999997</v>
      </c>
      <c r="H15">
        <v>29.588954999999999</v>
      </c>
      <c r="I15">
        <v>1137.849976</v>
      </c>
    </row>
    <row r="16" spans="1:15" x14ac:dyDescent="0.25">
      <c r="A16" t="s">
        <v>25</v>
      </c>
      <c r="B16">
        <v>1440</v>
      </c>
      <c r="C16">
        <v>706497</v>
      </c>
      <c r="D16">
        <v>3769.7065429999998</v>
      </c>
      <c r="E16">
        <v>20.171178999999999</v>
      </c>
      <c r="F16">
        <v>41.429690999999998</v>
      </c>
      <c r="G16">
        <v>0.70649700000000004</v>
      </c>
      <c r="H16">
        <v>29.275238000000002</v>
      </c>
      <c r="I16">
        <v>1121.961182</v>
      </c>
      <c r="K16">
        <v>0.45681633333333332</v>
      </c>
      <c r="M16">
        <f>(K16*K13)/60</f>
        <v>0.20455244876583834</v>
      </c>
      <c r="O16">
        <f>(I7*M20)/H7</f>
        <v>509.57778826006466</v>
      </c>
    </row>
    <row r="17" spans="1:13" x14ac:dyDescent="0.25">
      <c r="A17" t="s">
        <v>26</v>
      </c>
      <c r="B17">
        <v>1440</v>
      </c>
      <c r="C17">
        <v>718597</v>
      </c>
      <c r="D17">
        <v>3800.0532229999999</v>
      </c>
      <c r="E17">
        <v>20.69342</v>
      </c>
      <c r="F17">
        <v>41.692345000000003</v>
      </c>
      <c r="G17">
        <v>0.71859700000000004</v>
      </c>
      <c r="H17">
        <v>29.956817999999998</v>
      </c>
      <c r="I17">
        <v>1148.082275</v>
      </c>
    </row>
    <row r="18" spans="1:13" x14ac:dyDescent="0.25">
      <c r="A18" t="s">
        <v>27</v>
      </c>
      <c r="B18">
        <v>1440</v>
      </c>
      <c r="C18">
        <v>686882</v>
      </c>
      <c r="D18">
        <v>3918.5668949999999</v>
      </c>
      <c r="E18">
        <v>20.699242000000002</v>
      </c>
      <c r="F18">
        <v>43.094935999999997</v>
      </c>
      <c r="G18">
        <v>0.68688199999999999</v>
      </c>
      <c r="H18">
        <v>29.616658999999999</v>
      </c>
      <c r="I18">
        <v>1135.0460210000001</v>
      </c>
      <c r="K18">
        <v>0.55376921739130436</v>
      </c>
      <c r="M18">
        <f>(K18*K20)/60</f>
        <v>0.25996350727622564</v>
      </c>
    </row>
    <row r="19" spans="1:13" x14ac:dyDescent="0.25">
      <c r="A19" t="s">
        <v>28</v>
      </c>
      <c r="B19">
        <v>1440</v>
      </c>
      <c r="C19">
        <v>589196</v>
      </c>
      <c r="D19">
        <v>4004.556885</v>
      </c>
      <c r="E19">
        <v>20.939692999999998</v>
      </c>
      <c r="F19">
        <v>44.072651</v>
      </c>
      <c r="G19">
        <v>0.58919600000000005</v>
      </c>
      <c r="H19">
        <v>25.970237999999998</v>
      </c>
      <c r="I19">
        <v>995.29834000000005</v>
      </c>
    </row>
    <row r="20" spans="1:13" x14ac:dyDescent="0.25">
      <c r="A20" t="s">
        <v>29</v>
      </c>
      <c r="B20">
        <v>1440</v>
      </c>
      <c r="C20">
        <v>447495</v>
      </c>
      <c r="D20">
        <v>3829.4416500000002</v>
      </c>
      <c r="E20">
        <v>20.729756999999999</v>
      </c>
      <c r="F20">
        <v>42.045600999999998</v>
      </c>
      <c r="G20">
        <v>0.44749499999999998</v>
      </c>
      <c r="H20">
        <v>18.774280999999998</v>
      </c>
      <c r="I20">
        <v>719.51635699999997</v>
      </c>
      <c r="K20">
        <f>B6-B7</f>
        <v>28.166625999999951</v>
      </c>
      <c r="M20">
        <f>K7+M18</f>
        <v>13.218966507276225</v>
      </c>
    </row>
    <row r="21" spans="1:13" x14ac:dyDescent="0.25">
      <c r="A21" t="s">
        <v>30</v>
      </c>
      <c r="B21">
        <v>1440</v>
      </c>
      <c r="C21">
        <v>627738</v>
      </c>
      <c r="D21">
        <v>3561.469482</v>
      </c>
      <c r="E21">
        <v>20.836344</v>
      </c>
      <c r="F21">
        <v>38.863728000000002</v>
      </c>
      <c r="G21">
        <v>0.62773800000000002</v>
      </c>
      <c r="H21">
        <v>24.371300000000002</v>
      </c>
      <c r="I21">
        <v>934.01977499999998</v>
      </c>
    </row>
    <row r="22" spans="1:13" x14ac:dyDescent="0.25">
      <c r="A22" t="s">
        <v>31</v>
      </c>
      <c r="B22">
        <v>1439.9666749999999</v>
      </c>
      <c r="C22">
        <v>661430</v>
      </c>
      <c r="D22">
        <v>3464.3977049999999</v>
      </c>
      <c r="E22">
        <v>20.605076</v>
      </c>
      <c r="F22">
        <v>37.761851999999998</v>
      </c>
      <c r="G22">
        <v>0.66142999999999996</v>
      </c>
      <c r="H22">
        <v>24.971056000000001</v>
      </c>
      <c r="I22">
        <v>956.74133300000005</v>
      </c>
    </row>
    <row r="23" spans="1:13" x14ac:dyDescent="0.25">
      <c r="A23" t="s">
        <v>32</v>
      </c>
      <c r="B23">
        <v>1440</v>
      </c>
      <c r="C23">
        <v>686910</v>
      </c>
      <c r="D23">
        <v>3494.8991700000001</v>
      </c>
      <c r="E23">
        <v>20.870918</v>
      </c>
      <c r="F23">
        <v>38.044277000000001</v>
      </c>
      <c r="G23">
        <v>0.68691000000000002</v>
      </c>
      <c r="H23">
        <v>26.117142000000001</v>
      </c>
      <c r="I23">
        <v>991.97967500000004</v>
      </c>
    </row>
    <row r="24" spans="1:13" x14ac:dyDescent="0.25">
      <c r="A24" t="s">
        <v>33</v>
      </c>
      <c r="B24">
        <v>1440</v>
      </c>
      <c r="C24">
        <v>635343</v>
      </c>
      <c r="D24">
        <v>3468.9409179999998</v>
      </c>
      <c r="E24">
        <v>20.889476999999999</v>
      </c>
      <c r="F24">
        <v>37.738154999999999</v>
      </c>
      <c r="G24">
        <v>0.63534299999999999</v>
      </c>
      <c r="H24">
        <v>23.977142000000001</v>
      </c>
      <c r="I24">
        <v>910.69830300000001</v>
      </c>
    </row>
    <row r="25" spans="1:13" x14ac:dyDescent="0.25">
      <c r="A25" t="s">
        <v>34</v>
      </c>
      <c r="B25">
        <v>1440</v>
      </c>
      <c r="C25">
        <v>543537</v>
      </c>
      <c r="D25">
        <v>3640.0883789999998</v>
      </c>
      <c r="E25">
        <v>20.836912000000002</v>
      </c>
      <c r="F25">
        <v>39.744194</v>
      </c>
      <c r="G25">
        <v>0.54353700000000005</v>
      </c>
      <c r="H25">
        <v>21.616752999999999</v>
      </c>
      <c r="I25">
        <v>821.04614300000003</v>
      </c>
    </row>
    <row r="26" spans="1:13" x14ac:dyDescent="0.25">
      <c r="A26" t="s">
        <v>35</v>
      </c>
      <c r="B26">
        <v>1440</v>
      </c>
      <c r="C26">
        <v>555527</v>
      </c>
      <c r="D26">
        <v>3771.9777829999998</v>
      </c>
      <c r="E26">
        <v>20.798408999999999</v>
      </c>
      <c r="F26">
        <v>41.302405999999998</v>
      </c>
      <c r="G26">
        <v>0.55552699999999999</v>
      </c>
      <c r="H26">
        <v>22.931671000000001</v>
      </c>
      <c r="I26">
        <v>870.98931900000002</v>
      </c>
    </row>
    <row r="27" spans="1:13" x14ac:dyDescent="0.25">
      <c r="A27" t="s">
        <v>36</v>
      </c>
      <c r="B27">
        <v>1440</v>
      </c>
      <c r="C27">
        <v>388107</v>
      </c>
      <c r="D27">
        <v>3624.2851559999999</v>
      </c>
      <c r="E27">
        <v>20.779108000000001</v>
      </c>
      <c r="F27">
        <v>39.576172</v>
      </c>
      <c r="G27">
        <v>0.38810699999999998</v>
      </c>
      <c r="H27">
        <v>15.351572000000001</v>
      </c>
      <c r="I27">
        <v>583.08245799999997</v>
      </c>
    </row>
    <row r="28" spans="1:13" x14ac:dyDescent="0.25">
      <c r="A28" t="s">
        <v>37</v>
      </c>
      <c r="B28">
        <v>1440</v>
      </c>
      <c r="C28">
        <v>690345</v>
      </c>
      <c r="D28">
        <v>3552.3908689999998</v>
      </c>
      <c r="E28">
        <v>20.993448000000001</v>
      </c>
      <c r="F28">
        <v>38.694251999999999</v>
      </c>
      <c r="G28">
        <v>0.69034499999999999</v>
      </c>
      <c r="H28">
        <v>26.705835</v>
      </c>
      <c r="I28">
        <v>1014.339355</v>
      </c>
    </row>
    <row r="29" spans="1:13" x14ac:dyDescent="0.25">
      <c r="A29" t="s">
        <v>38</v>
      </c>
      <c r="B29">
        <v>1440</v>
      </c>
      <c r="C29">
        <v>836470</v>
      </c>
      <c r="D29">
        <v>3561.0141600000002</v>
      </c>
      <c r="E29">
        <v>20.903839000000001</v>
      </c>
      <c r="F29">
        <v>38.809437000000003</v>
      </c>
      <c r="G29">
        <v>0.83647000000000005</v>
      </c>
      <c r="H29">
        <v>32.463703000000002</v>
      </c>
      <c r="I29">
        <v>1233.0344239999999</v>
      </c>
    </row>
    <row r="30" spans="1:13" x14ac:dyDescent="0.25">
      <c r="A30" t="s">
        <v>39</v>
      </c>
      <c r="B30">
        <v>1440</v>
      </c>
      <c r="C30">
        <v>804587</v>
      </c>
      <c r="D30">
        <v>3733.6286620000001</v>
      </c>
      <c r="E30">
        <v>20.894459000000001</v>
      </c>
      <c r="F30">
        <v>40.834662999999999</v>
      </c>
      <c r="G30">
        <v>0.80458700000000005</v>
      </c>
      <c r="H30">
        <v>32.862484000000002</v>
      </c>
      <c r="I30">
        <v>1248.1807859999999</v>
      </c>
    </row>
    <row r="31" spans="1:13" x14ac:dyDescent="0.25">
      <c r="A31" t="s">
        <v>40</v>
      </c>
      <c r="B31">
        <v>1440.0167240000001</v>
      </c>
      <c r="C31">
        <v>769633</v>
      </c>
      <c r="D31">
        <v>3812.8955080000001</v>
      </c>
      <c r="E31">
        <v>21.061789999999998</v>
      </c>
      <c r="F31">
        <v>41.737408000000002</v>
      </c>
      <c r="G31">
        <v>0.76963300000000001</v>
      </c>
      <c r="H31">
        <v>32.122635000000002</v>
      </c>
      <c r="I31">
        <v>1220.079956</v>
      </c>
    </row>
    <row r="32" spans="1:13" x14ac:dyDescent="0.25">
      <c r="A32" t="s">
        <v>41</v>
      </c>
      <c r="B32">
        <v>1439.9666749999999</v>
      </c>
      <c r="C32">
        <v>697770</v>
      </c>
      <c r="D32">
        <v>3820.366211</v>
      </c>
      <c r="E32">
        <v>20.904703000000001</v>
      </c>
      <c r="F32">
        <v>41.857776999999999</v>
      </c>
      <c r="G32">
        <v>0.69777</v>
      </c>
      <c r="H32">
        <v>29.205845</v>
      </c>
      <c r="I32">
        <v>1109.7274170000001</v>
      </c>
    </row>
    <row r="33" spans="1:9" x14ac:dyDescent="0.25">
      <c r="A33" t="s">
        <v>42</v>
      </c>
      <c r="B33">
        <v>1440</v>
      </c>
      <c r="C33">
        <v>605628</v>
      </c>
      <c r="D33">
        <v>3806.3520509999998</v>
      </c>
      <c r="E33">
        <v>21.252068999999999</v>
      </c>
      <c r="F33">
        <v>41.702652</v>
      </c>
      <c r="G33">
        <v>0.60562800000000006</v>
      </c>
      <c r="H33">
        <v>25.265594</v>
      </c>
      <c r="I33">
        <v>969.32556199999999</v>
      </c>
    </row>
    <row r="34" spans="1:9" x14ac:dyDescent="0.25">
      <c r="A34" t="s">
        <v>43</v>
      </c>
      <c r="B34">
        <v>1440</v>
      </c>
      <c r="C34">
        <v>614849</v>
      </c>
      <c r="D34">
        <v>3667.5166020000001</v>
      </c>
      <c r="E34">
        <v>21.069842999999999</v>
      </c>
      <c r="F34">
        <v>40.100735</v>
      </c>
      <c r="G34">
        <v>0.61484899999999998</v>
      </c>
      <c r="H34">
        <v>24.651153999999998</v>
      </c>
      <c r="I34">
        <v>945.75231900000006</v>
      </c>
    </row>
    <row r="35" spans="1:9" x14ac:dyDescent="0.25">
      <c r="A35" t="s">
        <v>44</v>
      </c>
      <c r="B35">
        <v>1440</v>
      </c>
      <c r="C35">
        <v>722586</v>
      </c>
      <c r="D35">
        <v>3630.3859859999998</v>
      </c>
      <c r="E35">
        <v>21.030076999999999</v>
      </c>
      <c r="F35">
        <v>39.668022000000001</v>
      </c>
      <c r="G35">
        <v>0.72258599999999995</v>
      </c>
      <c r="H35">
        <v>28.662354000000001</v>
      </c>
      <c r="I35">
        <v>1099.643677</v>
      </c>
    </row>
    <row r="36" spans="1:9" x14ac:dyDescent="0.25">
      <c r="A36" t="s">
        <v>45</v>
      </c>
      <c r="B36">
        <v>1440</v>
      </c>
      <c r="C36">
        <v>1095931</v>
      </c>
      <c r="D36">
        <v>3647.835693</v>
      </c>
      <c r="E36">
        <v>21.068187999999999</v>
      </c>
      <c r="F36">
        <v>39.866275999999999</v>
      </c>
      <c r="G36">
        <v>1.095931</v>
      </c>
      <c r="H36">
        <v>43.690311000000001</v>
      </c>
      <c r="I36">
        <v>1676.197876</v>
      </c>
    </row>
    <row r="37" spans="1:9" x14ac:dyDescent="0.25">
      <c r="A37" t="s">
        <v>46</v>
      </c>
      <c r="B37">
        <v>1440</v>
      </c>
      <c r="C37">
        <v>1051252</v>
      </c>
      <c r="D37">
        <v>3662.7932129999999</v>
      </c>
      <c r="E37">
        <v>21.156791999999999</v>
      </c>
      <c r="F37">
        <v>40.026623000000001</v>
      </c>
      <c r="G37">
        <v>1.0512520000000001</v>
      </c>
      <c r="H37">
        <v>42.075522999999997</v>
      </c>
      <c r="I37">
        <v>1614.24585</v>
      </c>
    </row>
    <row r="38" spans="1:9" x14ac:dyDescent="0.25">
      <c r="A38" t="s">
        <v>47</v>
      </c>
      <c r="B38">
        <v>1440</v>
      </c>
      <c r="C38">
        <v>1055715</v>
      </c>
      <c r="D38">
        <v>3681.8728030000002</v>
      </c>
      <c r="E38">
        <v>21.024287999999999</v>
      </c>
      <c r="F38">
        <v>40.27467</v>
      </c>
      <c r="G38">
        <v>1.055715</v>
      </c>
      <c r="H38">
        <v>42.518870999999997</v>
      </c>
      <c r="I38">
        <v>1631.255005</v>
      </c>
    </row>
    <row r="39" spans="1:9" x14ac:dyDescent="0.25">
      <c r="A39" t="s">
        <v>48</v>
      </c>
      <c r="B39">
        <v>1440</v>
      </c>
      <c r="C39">
        <v>887812</v>
      </c>
      <c r="D39">
        <v>3694.0832519999999</v>
      </c>
      <c r="E39">
        <v>21.124119</v>
      </c>
      <c r="F39">
        <v>40.400714999999998</v>
      </c>
      <c r="G39">
        <v>0.88781200000000005</v>
      </c>
      <c r="H39">
        <v>35.872214999999997</v>
      </c>
      <c r="I39">
        <v>1376.2531739999999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121415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2015-12-15T15:23:47Z</dcterms:created>
  <dcterms:modified xsi:type="dcterms:W3CDTF">2015-12-15T19:02:33Z</dcterms:modified>
</cp:coreProperties>
</file>